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480" yWindow="180" windowWidth="27795" windowHeight="12525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МП'!$D$13</definedName>
    <definedName name="_ftnref2" localSheetId="0">'проект МП'!$L$13</definedName>
    <definedName name="_ftnref3" localSheetId="0">'проект МП'!$M$13</definedName>
    <definedName name="_ftnref4" localSheetId="0">'проект МП'!$N$13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J21" i="3" l="1"/>
  <c r="K21" i="3"/>
  <c r="L21" i="3"/>
  <c r="L20" i="3" s="1"/>
  <c r="M21" i="3"/>
  <c r="M20" i="3" s="1"/>
  <c r="I21" i="3"/>
  <c r="N7" i="3"/>
  <c r="N14" i="3"/>
  <c r="N15" i="3"/>
  <c r="N17" i="3"/>
  <c r="N23" i="3"/>
  <c r="I12" i="3"/>
  <c r="J12" i="3"/>
  <c r="K12" i="3"/>
  <c r="L12" i="3"/>
  <c r="L10" i="3" s="1"/>
  <c r="M12" i="3"/>
  <c r="H12" i="3"/>
  <c r="I19" i="3"/>
  <c r="J19" i="3"/>
  <c r="J18" i="3" s="1"/>
  <c r="K19" i="3"/>
  <c r="K18" i="3" s="1"/>
  <c r="L19" i="3"/>
  <c r="M19" i="3"/>
  <c r="H19" i="3"/>
  <c r="H18" i="3" s="1"/>
  <c r="N18" i="3" s="1"/>
  <c r="I9" i="3"/>
  <c r="I5" i="3" s="1"/>
  <c r="J9" i="3"/>
  <c r="K9" i="3"/>
  <c r="L9" i="3"/>
  <c r="M9" i="3"/>
  <c r="M5" i="3" s="1"/>
  <c r="H9" i="3"/>
  <c r="N9" i="3" s="1"/>
  <c r="I16" i="3"/>
  <c r="N16" i="3" s="1"/>
  <c r="J16" i="3"/>
  <c r="K16" i="3"/>
  <c r="L16" i="3"/>
  <c r="M16" i="3"/>
  <c r="H16" i="3"/>
  <c r="I18" i="3"/>
  <c r="L18" i="3"/>
  <c r="M18" i="3"/>
  <c r="I13" i="3"/>
  <c r="J13" i="3"/>
  <c r="K13" i="3"/>
  <c r="L13" i="3"/>
  <c r="M13" i="3"/>
  <c r="H13" i="3"/>
  <c r="N13" i="3" s="1"/>
  <c r="I20" i="3"/>
  <c r="J20" i="3"/>
  <c r="K20" i="3"/>
  <c r="H21" i="3"/>
  <c r="L8" i="3" l="1"/>
  <c r="L6" i="3"/>
  <c r="K10" i="3"/>
  <c r="H5" i="3"/>
  <c r="N19" i="3"/>
  <c r="H10" i="3"/>
  <c r="J10" i="3"/>
  <c r="N21" i="3"/>
  <c r="N12" i="3"/>
  <c r="M10" i="3"/>
  <c r="I10" i="3"/>
  <c r="J5" i="3"/>
  <c r="L5" i="3"/>
  <c r="L4" i="3" s="1"/>
  <c r="N20" i="3"/>
  <c r="K5" i="3"/>
  <c r="H20" i="3"/>
  <c r="A16" i="2"/>
  <c r="M8" i="3" l="1"/>
  <c r="M6" i="3"/>
  <c r="M4" i="3" s="1"/>
  <c r="H8" i="3"/>
  <c r="N8" i="3" s="1"/>
  <c r="H6" i="3"/>
  <c r="N10" i="3"/>
  <c r="K4" i="3"/>
  <c r="H4" i="3"/>
  <c r="N4" i="3" s="1"/>
  <c r="H10" i="2" s="1"/>
  <c r="I8" i="3"/>
  <c r="I6" i="3"/>
  <c r="I4" i="3" s="1"/>
  <c r="J8" i="3"/>
  <c r="J6" i="3"/>
  <c r="J4" i="3" s="1"/>
  <c r="K8" i="3"/>
  <c r="K6" i="3"/>
  <c r="N5" i="3"/>
  <c r="M22" i="3"/>
  <c r="L22" i="3"/>
  <c r="K22" i="3"/>
  <c r="J22" i="3"/>
  <c r="I22" i="3"/>
  <c r="H22" i="3"/>
  <c r="M11" i="3"/>
  <c r="L11" i="3"/>
  <c r="K11" i="3"/>
  <c r="J11" i="3"/>
  <c r="I11" i="3"/>
  <c r="H11" i="3"/>
  <c r="N11" i="3" l="1"/>
  <c r="N22" i="3"/>
  <c r="N6" i="3"/>
</calcChain>
</file>

<file path=xl/sharedStrings.xml><?xml version="1.0" encoding="utf-8"?>
<sst xmlns="http://schemas.openxmlformats.org/spreadsheetml/2006/main" count="103" uniqueCount="77">
  <si>
    <t>Всего</t>
  </si>
  <si>
    <t>N п/п</t>
  </si>
  <si>
    <t>Наименование показателя</t>
  </si>
  <si>
    <t>Значение показателя по годам</t>
  </si>
  <si>
    <t>значение</t>
  </si>
  <si>
    <t>год</t>
  </si>
  <si>
    <t>Базовое значение</t>
  </si>
  <si>
    <t>2. Показатели муниципальной программы</t>
  </si>
  <si>
    <t>Цели муниципальной программы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</si>
  <si>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</si>
  <si>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</si>
  <si>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</si>
  <si>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</si>
  <si>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</si>
  <si>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ПАСПОРТ</t>
  </si>
  <si>
    <t>муниципальной программы Белоярского района</t>
  </si>
  <si>
    <t>2025-2030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</si>
  <si>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</si>
  <si>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Документ</t>
  </si>
  <si>
    <t>Ответственный за достижение показателя</t>
  </si>
  <si>
    <t>Связь с показателями национальных целей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</si>
  <si>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</si>
  <si>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</si>
  <si>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</si>
  <si>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</si>
  <si>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</si>
  <si>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Срок реализации: 2025-2030</t>
  </si>
  <si>
    <t xml:space="preserve">4. Финансовое обеспечение муниципальной программы </t>
  </si>
  <si>
    <t>Объем финансового обеспечения по годам, тыс. рублей</t>
  </si>
  <si>
    <t>Наименование муниципальной программы, структурного элемента, мероприятия (результата), источник финансового обеспечения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</si>
  <si>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</si>
  <si>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</si>
  <si>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</si>
  <si>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2.1.</t>
  </si>
  <si>
    <t>2025 год</t>
  </si>
  <si>
    <t>2026 год</t>
  </si>
  <si>
    <t>2027 год</t>
  </si>
  <si>
    <t>единиц</t>
  </si>
  <si>
    <t>1.2.</t>
  </si>
  <si>
    <t>тысяч рублей</t>
  </si>
  <si>
    <t>«Профилактика терроризма и правонарушений в сфере общественного порядка»</t>
  </si>
  <si>
    <t>отдел по организации профилактики правонарушений  администрации Белоярского района (далее – ООПП)</t>
  </si>
  <si>
    <t>Комплекс процессных мероприятий «Совершенствование системы профилактики терроризма и правонарушений в сфере общественного порядка»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</si>
  <si>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</si>
  <si>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Правовое просвещение и правовое информирование населения в сфере общественной безопасности</t>
  </si>
  <si>
    <t>Комплекс процессных мероприятий  "Осуществление органами местного самоуправления отдельных государственных полномочий"</t>
  </si>
  <si>
    <t xml:space="preserve">Осуществление отдельного  государственного полномочия по созданию и обеспечению деятельности административных комиссий  </t>
  </si>
  <si>
    <t>Ответственный за реализацию:  ООПП</t>
  </si>
  <si>
    <t>-</t>
  </si>
  <si>
    <t>Совершенствование материально-технического обеспечения охраны общественного порядка</t>
  </si>
  <si>
    <t>Участие в профилактике терроризма</t>
  </si>
  <si>
    <t>1.3.</t>
  </si>
  <si>
    <t>1.4.</t>
  </si>
  <si>
    <t xml:space="preserve">Совершенствование системы профилактики терроризма, повышение уровня общественного порядка на территории Белоярского района 
</t>
  </si>
  <si>
    <t xml:space="preserve">Государственная  программа Ханты-Мансийского автономного округа - Югры "Безопасность жизнедеятельности и профилактика правонарушений"
</t>
  </si>
  <si>
    <t xml:space="preserve">Информационное сопровождение противодействия терроризму.
Организация и проведение мероприятий, посвященных памятной дате – «День солидарности в борьбе с терроризмом».
Мониторинг состояния общественно-политических, социально-экономических и иных процессов, оказывающих влияние на ситуацию в сфере противодействия терроризму.
</t>
  </si>
  <si>
    <t xml:space="preserve">Правовое просвещение и правовое информирование населения в сфере общественной безопасности.
Проведение информационной антинаркотической политики.
Участие в профилактических мероприятиях, акциях, проводимых субъектами профилактики наркомании Ханты-Мансийского автономного округа - Югры.
</t>
  </si>
  <si>
    <t xml:space="preserve">Обеспечение функционирования и развития  систем  видеонаблюдения, в том числе с целью повышения безопасности дорожного движения, информирования населения.
Приобретение и установка технических средств для обеспечения безопасности в местах с массовым пребыванием людей.
Обеспечение функционирования  системы   видеонаблюдения, установленной в здании администрации Белоярского района.
</t>
  </si>
  <si>
    <t>Выполнение переданных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</si>
  <si>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Ответственный за реализацию:   ООПП</t>
  </si>
  <si>
    <t>ООПП</t>
  </si>
  <si>
    <t>Уровень преступности на улицах и в общественных местах  (число зарегистрированных преступлений на 100 тысяч человек населения)</t>
  </si>
  <si>
    <t>процент</t>
  </si>
  <si>
    <t xml:space="preserve">Распоряжение Губернатора ХМАО - Югры от 15.04.2021 N 102-рг "О перечне приоритетных направлений (плане мероприятий) реализации Стратегии государственной антинаркотической политики Российской Федерации на период до 2030 года в Ханты-Мансийском автономном округе - Югре"
</t>
  </si>
  <si>
    <t>Вовлеченность населения в незаконный оборот наркотиков (на 100 тысяч человек населения)</t>
  </si>
  <si>
    <t xml:space="preserve">Постановление Правительства ХМАО - Югры от 03.05.2024 №167-п «О мерах по реализации государственной программы Ханты-Мансийского автономного округа - Югры «Безопасность жизнедеятельности и профилактика правонарушений»
</t>
  </si>
  <si>
    <t>Муниципальная программа «Профилактика терроризма и правонарушений в сфере общественного порядка»  (всего), в том числе:</t>
  </si>
  <si>
    <t xml:space="preserve">мероприятие (результат)  "Участие в профилактике терроризма" </t>
  </si>
  <si>
    <t>Совершенствование условий для обеспечения общественного порядка, в том числе с участием граждан, создание условий для деятельности народных дружин</t>
  </si>
  <si>
    <t>мероприятие (результат) 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</si>
  <si>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мероприятие (результат)  "Правовое просвещение и правовое информирование населения в сфере общественной безопасности"</t>
  </si>
  <si>
    <t>мероприятие (результат) "Обеспечение функционирования и развития  систем  видеонаблюдения, в том числе с целью повышения безопасности дорожного движения, информирования населения"</t>
  </si>
  <si>
    <t>мероприятие (результат) "Осуществление отдельного  государственного полномочия по созданию и обеспечению деятельности административных комиссий "</t>
  </si>
  <si>
    <t>Комплекс процессных мероприятий «Совершенствование системы профилактики терроризма и правонарушений в сфере общественного порядка» (всего),  в том числе:</t>
  </si>
  <si>
    <t>Комплекс процессных мероприятий  "Осуществление органами местного самоуправления отдельных государственных полномочий"
(всего), в том числе:</t>
  </si>
  <si>
    <t xml:space="preserve">Единица измерения (по ОКЕИ) </t>
  </si>
  <si>
    <t>1. Основные 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</si>
</sst>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_-* #,##0.00_р_._-;\-* #,##0.00_р_._-;_-* &quot;-&quot;??_р_._-;_-@_-"/>
    <numFmt numFmtId="169" formatCode="#,##0.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u/>
      <sz val="11"/>
      <color rgb="FF0000FF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1"/>
      <color theme="1"/>
      <name val="Liberation Sans"/>
    </font>
    <font>
      <sz val="10"/>
      <name val="Arial Cy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8">
    <xf numFmtId="0" fontId="0" fillId="0" borderId="0"/>
    <xf numFmtId="0" fontId="2" fillId="0" borderId="0"/>
    <xf numFmtId="0" fontId="8" fillId="0" borderId="0" applyBorder="0" applyProtection="0"/>
    <xf numFmtId="164" fontId="2" fillId="0" borderId="0" applyBorder="0" applyProtection="0"/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>
      <alignment wrapText="1"/>
    </xf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>
      <alignment wrapText="1"/>
    </xf>
    <xf numFmtId="0" fontId="2" fillId="0" borderId="0"/>
    <xf numFmtId="0" fontId="5" fillId="0" borderId="0"/>
    <xf numFmtId="0" fontId="5" fillId="0" borderId="0"/>
    <xf numFmtId="165" fontId="2" fillId="0" borderId="0" applyBorder="0" applyProtection="0"/>
    <xf numFmtId="165" fontId="2" fillId="0" borderId="0" applyBorder="0" applyProtection="0"/>
    <xf numFmtId="166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11" fillId="0" borderId="0"/>
    <xf numFmtId="0" fontId="12" fillId="2" borderId="0"/>
    <xf numFmtId="0" fontId="12" fillId="3" borderId="0"/>
    <xf numFmtId="0" fontId="11" fillId="4" borderId="0"/>
    <xf numFmtId="0" fontId="13" fillId="5" borderId="0"/>
    <xf numFmtId="0" fontId="14" fillId="6" borderId="0"/>
    <xf numFmtId="0" fontId="15" fillId="0" borderId="0"/>
    <xf numFmtId="0" fontId="16" fillId="0" borderId="0"/>
    <xf numFmtId="0" fontId="17" fillId="7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8" borderId="0"/>
    <xf numFmtId="0" fontId="23" fillId="8" borderId="2"/>
    <xf numFmtId="0" fontId="24" fillId="0" borderId="0"/>
    <xf numFmtId="0" fontId="25" fillId="0" borderId="0"/>
    <xf numFmtId="0" fontId="25" fillId="0" borderId="0"/>
    <xf numFmtId="0" fontId="13" fillId="0" borderId="0"/>
    <xf numFmtId="0" fontId="26" fillId="0" borderId="0"/>
    <xf numFmtId="0" fontId="1" fillId="0" borderId="0"/>
    <xf numFmtId="0" fontId="6" fillId="0" borderId="0"/>
    <xf numFmtId="0" fontId="25" fillId="0" borderId="0"/>
    <xf numFmtId="0" fontId="3" fillId="0" borderId="0"/>
    <xf numFmtId="168" fontId="1" fillId="0" borderId="0" applyFont="0" applyFill="0" applyBorder="0" applyProtection="0"/>
    <xf numFmtId="0" fontId="26" fillId="0" borderId="0"/>
    <xf numFmtId="0" fontId="1" fillId="0" borderId="0"/>
    <xf numFmtId="0" fontId="26" fillId="0" borderId="0"/>
    <xf numFmtId="0" fontId="23" fillId="8" borderId="2"/>
    <xf numFmtId="0" fontId="26" fillId="0" borderId="0"/>
  </cellStyleXfs>
  <cellXfs count="96">
    <xf numFmtId="0" fontId="0" fillId="0" borderId="0" xfId="0"/>
    <xf numFmtId="169" fontId="27" fillId="0" borderId="3" xfId="0" applyNumberFormat="1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169" fontId="27" fillId="0" borderId="3" xfId="0" applyNumberFormat="1" applyFont="1" applyFill="1" applyBorder="1" applyAlignment="1">
      <alignment horizontal="center"/>
    </xf>
    <xf numFmtId="0" fontId="0" fillId="0" borderId="0" xfId="0" applyFill="1"/>
    <xf numFmtId="169" fontId="27" fillId="0" borderId="1" xfId="0" applyNumberFormat="1" applyFont="1" applyBorder="1" applyAlignment="1">
      <alignment horizontal="center"/>
    </xf>
    <xf numFmtId="0" fontId="9" fillId="0" borderId="9" xfId="0" applyFont="1" applyFill="1" applyBorder="1" applyAlignment="1"/>
    <xf numFmtId="0" fontId="9" fillId="0" borderId="10" xfId="0" applyFont="1" applyFill="1" applyBorder="1" applyAlignment="1"/>
    <xf numFmtId="0" fontId="9" fillId="0" borderId="0" xfId="0" applyFont="1" applyFill="1"/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/>
    </xf>
    <xf numFmtId="0" fontId="9" fillId="0" borderId="16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17" xfId="0" applyFont="1" applyFill="1" applyBorder="1" applyAlignment="1">
      <alignment horizontal="left" vertical="top" wrapText="1"/>
    </xf>
    <xf numFmtId="0" fontId="9" fillId="0" borderId="18" xfId="0" applyFont="1" applyFill="1" applyBorder="1" applyAlignment="1">
      <alignment horizontal="left" vertical="top" wrapText="1"/>
    </xf>
    <xf numFmtId="169" fontId="9" fillId="0" borderId="8" xfId="0" applyNumberFormat="1" applyFont="1" applyFill="1" applyBorder="1" applyAlignment="1">
      <alignment horizontal="left"/>
    </xf>
    <xf numFmtId="169" fontId="9" fillId="0" borderId="9" xfId="0" applyNumberFormat="1" applyFont="1" applyFill="1" applyBorder="1" applyAlignment="1">
      <alignment horizontal="left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30" fillId="0" borderId="3" xfId="2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29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57" applyFont="1" applyFill="1" applyBorder="1" applyAlignment="1">
      <alignment horizontal="center" vertical="center"/>
    </xf>
    <xf numFmtId="0" fontId="27" fillId="0" borderId="5" xfId="0" applyFont="1" applyBorder="1" applyAlignment="1">
      <alignment horizontal="left" wrapText="1"/>
    </xf>
    <xf numFmtId="0" fontId="27" fillId="0" borderId="6" xfId="0" applyFont="1" applyBorder="1" applyAlignment="1">
      <alignment horizontal="left" wrapText="1"/>
    </xf>
    <xf numFmtId="0" fontId="27" fillId="0" borderId="7" xfId="0" applyFont="1" applyBorder="1" applyAlignment="1">
      <alignment horizontal="left" wrapText="1"/>
    </xf>
    <xf numFmtId="0" fontId="27" fillId="0" borderId="20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17" xfId="0" applyFont="1" applyBorder="1" applyAlignment="1">
      <alignment horizontal="left" wrapText="1"/>
    </xf>
    <xf numFmtId="0" fontId="27" fillId="0" borderId="19" xfId="0" applyFont="1" applyBorder="1" applyAlignment="1">
      <alignment horizontal="left" wrapText="1"/>
    </xf>
    <xf numFmtId="0" fontId="27" fillId="0" borderId="18" xfId="0" applyFont="1" applyBorder="1" applyAlignment="1">
      <alignment horizontal="left" wrapText="1"/>
    </xf>
    <xf numFmtId="0" fontId="28" fillId="0" borderId="5" xfId="0" applyFont="1" applyBorder="1" applyAlignment="1">
      <alignment horizontal="left" wrapText="1"/>
    </xf>
    <xf numFmtId="0" fontId="28" fillId="0" borderId="6" xfId="0" applyFont="1" applyBorder="1" applyAlignment="1">
      <alignment horizontal="left" wrapText="1"/>
    </xf>
    <xf numFmtId="0" fontId="28" fillId="0" borderId="7" xfId="0" applyFont="1" applyBorder="1" applyAlignment="1">
      <alignment horizontal="left" wrapText="1"/>
    </xf>
    <xf numFmtId="0" fontId="27" fillId="0" borderId="17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left" vertical="top" wrapText="1"/>
    </xf>
    <xf numFmtId="0" fontId="27" fillId="0" borderId="5" xfId="0" applyFont="1" applyFill="1" applyBorder="1" applyAlignment="1">
      <alignment horizontal="left" wrapText="1"/>
    </xf>
    <xf numFmtId="0" fontId="27" fillId="0" borderId="6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left" wrapText="1"/>
    </xf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wrapText="1"/>
    </xf>
    <xf numFmtId="0" fontId="27" fillId="0" borderId="3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23" xfId="0" applyFont="1" applyFill="1" applyBorder="1" applyAlignment="1">
      <alignment horizontal="center"/>
    </xf>
    <xf numFmtId="0" fontId="30" fillId="0" borderId="1" xfId="57" applyFont="1" applyFill="1" applyBorder="1" applyAlignment="1">
      <alignment horizontal="center" vertical="center" wrapText="1"/>
    </xf>
  </cellXfs>
  <cellStyles count="88">
    <cellStyle name="Accent" xfId="57"/>
    <cellStyle name="Accent 1" xfId="58"/>
    <cellStyle name="Accent 2" xfId="59"/>
    <cellStyle name="Accent 3" xfId="60"/>
    <cellStyle name="Bad" xfId="61"/>
    <cellStyle name="Error" xfId="62"/>
    <cellStyle name="Excel_BuiltIn_Hyperlink" xfId="63"/>
    <cellStyle name="Footnote" xfId="64"/>
    <cellStyle name="Good" xfId="65"/>
    <cellStyle name="Heading" xfId="66"/>
    <cellStyle name="Heading (user)" xfId="67"/>
    <cellStyle name="Heading 1" xfId="68"/>
    <cellStyle name="Heading 2" xfId="69"/>
    <cellStyle name="Hyperlink" xfId="70"/>
    <cellStyle name="Neutral" xfId="71"/>
    <cellStyle name="Note" xfId="72"/>
    <cellStyle name="Note 2" xfId="86"/>
    <cellStyle name="Result (user)" xfId="73"/>
    <cellStyle name="Status" xfId="74"/>
    <cellStyle name="Text" xfId="75"/>
    <cellStyle name="Warning" xfId="76"/>
    <cellStyle name="Гиперссылка" xfId="2" builtinId="8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1"/>
    <cellStyle name="Обычный 16" xfId="9"/>
    <cellStyle name="Обычный 17" xfId="10"/>
    <cellStyle name="Обычный 18" xfId="11"/>
    <cellStyle name="Обычный 2" xfId="12"/>
    <cellStyle name="Обычный 2 10" xfId="87"/>
    <cellStyle name="Обычный 2 2" xfId="13"/>
    <cellStyle name="Обычный 2 2 2" xfId="14"/>
    <cellStyle name="Обычный 2 2 3" xfId="15"/>
    <cellStyle name="Обычный 2 2 4" xfId="78"/>
    <cellStyle name="Обычный 2 2_ИНФОРМАЦИЯ К ДУМЕ" xfId="16"/>
    <cellStyle name="Обычный 2 3" xfId="17"/>
    <cellStyle name="Обычный 2 3 2" xfId="79"/>
    <cellStyle name="Обычный 2 4" xfId="18"/>
    <cellStyle name="Обычный 2 4 2" xfId="83"/>
    <cellStyle name="Обычный 2 5" xfId="19"/>
    <cellStyle name="Обычный 2 6" xfId="20"/>
    <cellStyle name="Обычный 2 7" xfId="21"/>
    <cellStyle name="Обычный 2 8" xfId="77"/>
    <cellStyle name="Обычный 2 9" xfId="85"/>
    <cellStyle name="Обычный 2_2013-2015гг." xfId="22"/>
    <cellStyle name="Обычный 3" xfId="23"/>
    <cellStyle name="Обычный 3 2" xfId="24"/>
    <cellStyle name="Обычный 3 3" xfId="25"/>
    <cellStyle name="Обычный 3 4" xfId="26"/>
    <cellStyle name="Обычный 3 5" xfId="80"/>
    <cellStyle name="Обычный 30" xfId="27"/>
    <cellStyle name="Обычный 31" xfId="28"/>
    <cellStyle name="Обычный 34" xfId="29"/>
    <cellStyle name="Обычный 36" xfId="30"/>
    <cellStyle name="Обычный 4" xfId="31"/>
    <cellStyle name="Обычный 4 2" xfId="32"/>
    <cellStyle name="Обычный 4 3" xfId="81"/>
    <cellStyle name="Обычный 40" xfId="33"/>
    <cellStyle name="Обычный 43" xfId="34"/>
    <cellStyle name="Обычный 5" xfId="35"/>
    <cellStyle name="Обычный 5 2" xfId="84"/>
    <cellStyle name="Обычный 50" xfId="36"/>
    <cellStyle name="Обычный 51" xfId="37"/>
    <cellStyle name="Обычный 52" xfId="38"/>
    <cellStyle name="Обычный 54" xfId="39"/>
    <cellStyle name="Обычный 6" xfId="40"/>
    <cellStyle name="Обычный 60" xfId="41"/>
    <cellStyle name="Обычный 61" xfId="42"/>
    <cellStyle name="Обычный 7" xfId="43"/>
    <cellStyle name="Обычный 72" xfId="44"/>
    <cellStyle name="Обычный 8" xfId="45"/>
    <cellStyle name="Обычный 9" xfId="46"/>
    <cellStyle name="Финансовый 10" xfId="47"/>
    <cellStyle name="Финансовый 11" xfId="48"/>
    <cellStyle name="Финансовый 13" xfId="49"/>
    <cellStyle name="Финансовый 2" xfId="50"/>
    <cellStyle name="Финансовый 2 2" xfId="51"/>
    <cellStyle name="Финансовый 2 3" xfId="52"/>
    <cellStyle name="Финансовый 3" xfId="53"/>
    <cellStyle name="Финансовый 4" xfId="54"/>
    <cellStyle name="Финансовый 5" xfId="55"/>
    <cellStyle name="Финансовый 6" xfId="82"/>
    <cellStyle name="Финансовый 9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zoomScale="80" zoomScaleNormal="80" workbookViewId="0">
      <selection activeCell="M18" sqref="M18"/>
    </sheetView>
  </sheetViews>
  <sheetFormatPr defaultRowHeight="15"/>
  <cols>
    <col min="1" max="1" width="9.140625" style="8"/>
    <col min="2" max="2" width="16" style="8" customWidth="1"/>
    <col min="3" max="3" width="9.140625" style="8"/>
    <col min="4" max="4" width="13.28515625" style="8" customWidth="1"/>
    <col min="5" max="11" width="9.140625" style="8"/>
    <col min="12" max="12" width="23.140625" style="8" customWidth="1"/>
    <col min="13" max="13" width="22.7109375" style="8" customWidth="1"/>
    <col min="14" max="14" width="19.5703125" style="8" customWidth="1"/>
    <col min="15" max="16384" width="9.140625" style="8"/>
  </cols>
  <sheetData>
    <row r="1" spans="1:21" ht="15.75">
      <c r="A1" s="93" t="s">
        <v>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21" ht="15.75">
      <c r="A2" s="93" t="s">
        <v>15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21" ht="15.75">
      <c r="A3" s="93" t="s">
        <v>40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21" ht="15.75">
      <c r="A4" s="94" t="s">
        <v>76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21">
      <c r="A5" s="38" t="s">
        <v>9</v>
      </c>
      <c r="B5" s="38"/>
      <c r="C5" s="38"/>
      <c r="D5" s="38"/>
      <c r="E5" s="38"/>
      <c r="F5" s="38"/>
      <c r="G5" s="38"/>
      <c r="H5" s="38" t="s">
        <v>48</v>
      </c>
      <c r="I5" s="38"/>
      <c r="J5" s="38"/>
      <c r="K5" s="38"/>
      <c r="L5" s="38"/>
      <c r="M5" s="38"/>
      <c r="N5" s="38"/>
    </row>
    <row r="6" spans="1:21" ht="31.5" customHeight="1">
      <c r="A6" s="38" t="s">
        <v>10</v>
      </c>
      <c r="B6" s="38"/>
      <c r="C6" s="38"/>
      <c r="D6" s="38"/>
      <c r="E6" s="38"/>
      <c r="F6" s="38"/>
      <c r="G6" s="38"/>
      <c r="H6" s="37" t="s">
        <v>41</v>
      </c>
      <c r="I6" s="37"/>
      <c r="J6" s="37"/>
      <c r="K6" s="37"/>
      <c r="L6" s="37"/>
      <c r="M6" s="37"/>
      <c r="N6" s="37"/>
    </row>
    <row r="7" spans="1:21">
      <c r="A7" s="38" t="s">
        <v>11</v>
      </c>
      <c r="B7" s="38"/>
      <c r="C7" s="38"/>
      <c r="D7" s="38"/>
      <c r="E7" s="38"/>
      <c r="F7" s="38"/>
      <c r="G7" s="38"/>
      <c r="H7" s="38" t="s">
        <v>16</v>
      </c>
      <c r="I7" s="38"/>
      <c r="J7" s="38"/>
      <c r="K7" s="38"/>
      <c r="L7" s="38"/>
      <c r="M7" s="38"/>
      <c r="N7" s="38"/>
    </row>
    <row r="8" spans="1:21" ht="32.25" customHeight="1">
      <c r="A8" s="39" t="s">
        <v>8</v>
      </c>
      <c r="B8" s="40"/>
      <c r="C8" s="40"/>
      <c r="D8" s="40"/>
      <c r="E8" s="40"/>
      <c r="F8" s="40"/>
      <c r="G8" s="41"/>
      <c r="H8" s="46" t="s">
        <v>53</v>
      </c>
      <c r="I8" s="46"/>
      <c r="J8" s="46"/>
      <c r="K8" s="46"/>
      <c r="L8" s="46"/>
      <c r="M8" s="46"/>
      <c r="N8" s="46"/>
      <c r="O8" s="19"/>
      <c r="P8" s="19"/>
      <c r="Q8" s="19"/>
      <c r="R8" s="19"/>
      <c r="S8" s="19"/>
      <c r="T8" s="19"/>
      <c r="U8" s="19"/>
    </row>
    <row r="9" spans="1:21">
      <c r="A9" s="39" t="s">
        <v>12</v>
      </c>
      <c r="B9" s="40"/>
      <c r="C9" s="40"/>
      <c r="D9" s="40"/>
      <c r="E9" s="40"/>
      <c r="F9" s="40"/>
      <c r="G9" s="41"/>
      <c r="H9" s="37" t="s">
        <v>48</v>
      </c>
      <c r="I9" s="38"/>
      <c r="J9" s="38"/>
      <c r="K9" s="38"/>
      <c r="L9" s="38"/>
      <c r="M9" s="38"/>
      <c r="N9" s="38"/>
    </row>
    <row r="10" spans="1:21">
      <c r="A10" s="38" t="s">
        <v>13</v>
      </c>
      <c r="B10" s="38"/>
      <c r="C10" s="38"/>
      <c r="D10" s="38"/>
      <c r="E10" s="38"/>
      <c r="F10" s="38"/>
      <c r="G10" s="38"/>
      <c r="H10" s="57">
        <f>Финансирование!N4</f>
        <v>13848.9</v>
      </c>
      <c r="I10" s="58"/>
      <c r="J10" s="6" t="s">
        <v>39</v>
      </c>
      <c r="K10" s="6"/>
      <c r="L10" s="6"/>
      <c r="M10" s="6"/>
      <c r="N10" s="7"/>
    </row>
    <row r="11" spans="1:21" ht="41.25" customHeight="1">
      <c r="A11" s="35" t="s">
        <v>17</v>
      </c>
      <c r="B11" s="35"/>
      <c r="C11" s="35"/>
      <c r="D11" s="35"/>
      <c r="E11" s="35"/>
      <c r="F11" s="35"/>
      <c r="G11" s="35"/>
      <c r="H11" s="35" t="s">
        <v>54</v>
      </c>
      <c r="I11" s="36"/>
      <c r="J11" s="36"/>
      <c r="K11" s="36"/>
      <c r="L11" s="36"/>
      <c r="M11" s="36"/>
      <c r="N11" s="36"/>
    </row>
    <row r="12" spans="1:21" ht="15.75">
      <c r="A12" s="65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21" ht="44.25" customHeight="1">
      <c r="A13" s="66" t="s">
        <v>1</v>
      </c>
      <c r="B13" s="66" t="s">
        <v>2</v>
      </c>
      <c r="C13" s="66" t="s">
        <v>75</v>
      </c>
      <c r="D13" s="61" t="s">
        <v>6</v>
      </c>
      <c r="E13" s="61"/>
      <c r="F13" s="66" t="s">
        <v>3</v>
      </c>
      <c r="G13" s="66"/>
      <c r="H13" s="66"/>
      <c r="I13" s="66"/>
      <c r="J13" s="66"/>
      <c r="K13" s="66"/>
      <c r="L13" s="67" t="s">
        <v>18</v>
      </c>
      <c r="M13" s="95" t="s">
        <v>19</v>
      </c>
      <c r="N13" s="95" t="s">
        <v>20</v>
      </c>
    </row>
    <row r="14" spans="1:21">
      <c r="A14" s="66"/>
      <c r="B14" s="66"/>
      <c r="C14" s="66"/>
      <c r="D14" s="9" t="s">
        <v>4</v>
      </c>
      <c r="E14" s="9" t="s">
        <v>5</v>
      </c>
      <c r="F14" s="9">
        <v>2025</v>
      </c>
      <c r="G14" s="9">
        <v>2026</v>
      </c>
      <c r="H14" s="9">
        <v>2027</v>
      </c>
      <c r="I14" s="9">
        <v>2028</v>
      </c>
      <c r="J14" s="9">
        <v>2029</v>
      </c>
      <c r="K14" s="9">
        <v>2030</v>
      </c>
      <c r="L14" s="67"/>
      <c r="M14" s="95"/>
      <c r="N14" s="95"/>
    </row>
    <row r="15" spans="1:21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  <c r="K15" s="9">
        <v>11</v>
      </c>
      <c r="L15" s="9">
        <v>12</v>
      </c>
      <c r="M15" s="9">
        <v>13</v>
      </c>
      <c r="N15" s="9">
        <v>14</v>
      </c>
    </row>
    <row r="16" spans="1:21">
      <c r="A16" s="62" t="str">
        <f>H8</f>
        <v xml:space="preserve">Совершенствование системы профилактики терроризма, повышение уровня общественного порядка на территории Белоярского района 
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</row>
    <row r="17" spans="1:14" ht="199.5" customHeight="1">
      <c r="A17" s="9">
        <v>1</v>
      </c>
      <c r="B17" s="10" t="s">
        <v>61</v>
      </c>
      <c r="C17" s="11" t="s">
        <v>37</v>
      </c>
      <c r="D17" s="11">
        <v>285</v>
      </c>
      <c r="E17" s="11">
        <v>2023</v>
      </c>
      <c r="F17" s="11">
        <v>283</v>
      </c>
      <c r="G17" s="11">
        <v>280</v>
      </c>
      <c r="H17" s="11">
        <v>278</v>
      </c>
      <c r="I17" s="11">
        <v>275</v>
      </c>
      <c r="J17" s="11">
        <v>272</v>
      </c>
      <c r="K17" s="11">
        <v>270</v>
      </c>
      <c r="L17" s="12" t="s">
        <v>65</v>
      </c>
      <c r="M17" s="9" t="s">
        <v>60</v>
      </c>
      <c r="N17" s="11" t="s">
        <v>48</v>
      </c>
    </row>
    <row r="18" spans="1:14" ht="303.75" customHeight="1">
      <c r="A18" s="9">
        <v>2</v>
      </c>
      <c r="B18" s="11" t="s">
        <v>64</v>
      </c>
      <c r="C18" s="11" t="s">
        <v>62</v>
      </c>
      <c r="D18" s="11">
        <v>142.69999999999999</v>
      </c>
      <c r="E18" s="11">
        <v>2023</v>
      </c>
      <c r="F18" s="11">
        <v>135.69999999999999</v>
      </c>
      <c r="G18" s="11">
        <v>128.69999999999999</v>
      </c>
      <c r="H18" s="11">
        <v>123.7</v>
      </c>
      <c r="I18" s="11">
        <v>120.7</v>
      </c>
      <c r="J18" s="11">
        <v>118.7</v>
      </c>
      <c r="K18" s="11">
        <v>118</v>
      </c>
      <c r="L18" s="11" t="s">
        <v>63</v>
      </c>
      <c r="M18" s="9" t="s">
        <v>60</v>
      </c>
      <c r="N18" s="11" t="s">
        <v>48</v>
      </c>
    </row>
    <row r="19" spans="1:14">
      <c r="A19" s="30" t="s">
        <v>21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ht="36" customHeight="1">
      <c r="A20" s="13" t="s">
        <v>1</v>
      </c>
      <c r="B20" s="42" t="s">
        <v>22</v>
      </c>
      <c r="C20" s="42"/>
      <c r="D20" s="42"/>
      <c r="E20" s="43"/>
      <c r="F20" s="31" t="s">
        <v>23</v>
      </c>
      <c r="G20" s="32"/>
      <c r="H20" s="32"/>
      <c r="I20" s="32"/>
      <c r="J20" s="32"/>
      <c r="K20" s="32"/>
      <c r="L20" s="33"/>
      <c r="M20" s="34" t="s">
        <v>24</v>
      </c>
      <c r="N20" s="34"/>
    </row>
    <row r="21" spans="1:14">
      <c r="A21" s="14">
        <v>1</v>
      </c>
      <c r="B21" s="44">
        <v>2</v>
      </c>
      <c r="C21" s="44"/>
      <c r="D21" s="44"/>
      <c r="E21" s="45"/>
      <c r="F21" s="23">
        <v>3</v>
      </c>
      <c r="G21" s="23"/>
      <c r="H21" s="23"/>
      <c r="I21" s="23"/>
      <c r="J21" s="23"/>
      <c r="K21" s="23"/>
      <c r="L21" s="23"/>
      <c r="M21" s="23">
        <v>4</v>
      </c>
      <c r="N21" s="23"/>
    </row>
    <row r="22" spans="1:14">
      <c r="A22" s="15">
        <v>1</v>
      </c>
      <c r="B22" s="27" t="s">
        <v>42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</row>
    <row r="23" spans="1:14">
      <c r="A23" s="15"/>
      <c r="B23" s="20" t="s">
        <v>47</v>
      </c>
      <c r="C23" s="21"/>
      <c r="D23" s="21"/>
      <c r="E23" s="22"/>
      <c r="F23" s="20" t="s">
        <v>26</v>
      </c>
      <c r="G23" s="21"/>
      <c r="H23" s="21"/>
      <c r="I23" s="21"/>
      <c r="J23" s="21"/>
      <c r="K23" s="21"/>
      <c r="L23" s="22"/>
      <c r="M23" s="23"/>
      <c r="N23" s="23"/>
    </row>
    <row r="24" spans="1:14" ht="95.25" customHeight="1">
      <c r="A24" s="16" t="s">
        <v>25</v>
      </c>
      <c r="B24" s="24" t="s">
        <v>50</v>
      </c>
      <c r="C24" s="53"/>
      <c r="D24" s="53"/>
      <c r="E24" s="54"/>
      <c r="F24" s="24" t="s">
        <v>55</v>
      </c>
      <c r="G24" s="25"/>
      <c r="H24" s="25"/>
      <c r="I24" s="25"/>
      <c r="J24" s="25"/>
      <c r="K24" s="25"/>
      <c r="L24" s="26"/>
      <c r="M24" s="55" t="s">
        <v>61</v>
      </c>
      <c r="N24" s="56"/>
    </row>
    <row r="25" spans="1:14" ht="63.75" customHeight="1">
      <c r="A25" s="16" t="s">
        <v>38</v>
      </c>
      <c r="B25" s="24" t="s">
        <v>68</v>
      </c>
      <c r="C25" s="53"/>
      <c r="D25" s="53"/>
      <c r="E25" s="54"/>
      <c r="F25" s="50" t="s">
        <v>43</v>
      </c>
      <c r="G25" s="51"/>
      <c r="H25" s="51"/>
      <c r="I25" s="51"/>
      <c r="J25" s="51"/>
      <c r="K25" s="51"/>
      <c r="L25" s="52"/>
      <c r="M25" s="55" t="s">
        <v>61</v>
      </c>
      <c r="N25" s="56"/>
    </row>
    <row r="26" spans="1:14" ht="80.25" customHeight="1">
      <c r="A26" s="16" t="s">
        <v>51</v>
      </c>
      <c r="B26" s="24" t="s">
        <v>44</v>
      </c>
      <c r="C26" s="53"/>
      <c r="D26" s="53"/>
      <c r="E26" s="54"/>
      <c r="F26" s="24" t="s">
        <v>56</v>
      </c>
      <c r="G26" s="53"/>
      <c r="H26" s="53"/>
      <c r="I26" s="53"/>
      <c r="J26" s="53"/>
      <c r="K26" s="53"/>
      <c r="L26" s="54"/>
      <c r="M26" s="55" t="s">
        <v>64</v>
      </c>
      <c r="N26" s="56"/>
    </row>
    <row r="27" spans="1:14" ht="96" customHeight="1">
      <c r="A27" s="17" t="s">
        <v>52</v>
      </c>
      <c r="B27" s="46" t="s">
        <v>49</v>
      </c>
      <c r="C27" s="46"/>
      <c r="D27" s="46"/>
      <c r="E27" s="46"/>
      <c r="F27" s="46" t="s">
        <v>57</v>
      </c>
      <c r="G27" s="46"/>
      <c r="H27" s="46"/>
      <c r="I27" s="46"/>
      <c r="J27" s="46"/>
      <c r="K27" s="46"/>
      <c r="L27" s="46"/>
      <c r="M27" s="55" t="s">
        <v>61</v>
      </c>
      <c r="N27" s="56"/>
    </row>
    <row r="28" spans="1:14" ht="31.5" customHeight="1">
      <c r="A28" s="16">
        <v>2</v>
      </c>
      <c r="B28" s="50" t="s">
        <v>45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2"/>
    </row>
    <row r="29" spans="1:14">
      <c r="A29" s="18"/>
      <c r="B29" s="20" t="s">
        <v>59</v>
      </c>
      <c r="C29" s="21"/>
      <c r="D29" s="21"/>
      <c r="E29" s="22"/>
      <c r="F29" s="20" t="s">
        <v>26</v>
      </c>
      <c r="G29" s="21"/>
      <c r="H29" s="21"/>
      <c r="I29" s="21"/>
      <c r="J29" s="21"/>
      <c r="K29" s="21"/>
      <c r="L29" s="22"/>
      <c r="M29" s="59"/>
      <c r="N29" s="60"/>
    </row>
    <row r="30" spans="1:14" ht="97.5" customHeight="1">
      <c r="A30" s="16" t="s">
        <v>33</v>
      </c>
      <c r="B30" s="47" t="s">
        <v>46</v>
      </c>
      <c r="C30" s="48"/>
      <c r="D30" s="48"/>
      <c r="E30" s="49"/>
      <c r="F30" s="24" t="s">
        <v>58</v>
      </c>
      <c r="G30" s="53"/>
      <c r="H30" s="53"/>
      <c r="I30" s="53"/>
      <c r="J30" s="53"/>
      <c r="K30" s="53"/>
      <c r="L30" s="54"/>
      <c r="M30" s="47" t="s">
        <v>48</v>
      </c>
      <c r="N30" s="49"/>
    </row>
  </sheetData>
  <mergeCells count="58">
    <mergeCell ref="F29:L29"/>
    <mergeCell ref="M29:N29"/>
    <mergeCell ref="M13:M14"/>
    <mergeCell ref="N13:N14"/>
    <mergeCell ref="A16:N16"/>
    <mergeCell ref="A13:A14"/>
    <mergeCell ref="B13:B14"/>
    <mergeCell ref="C13:C14"/>
    <mergeCell ref="D13:E13"/>
    <mergeCell ref="F13:K13"/>
    <mergeCell ref="L13:L14"/>
    <mergeCell ref="B30:E30"/>
    <mergeCell ref="B28:N28"/>
    <mergeCell ref="F30:L30"/>
    <mergeCell ref="M30:N30"/>
    <mergeCell ref="B24:E24"/>
    <mergeCell ref="B27:E27"/>
    <mergeCell ref="F27:L27"/>
    <mergeCell ref="B26:E26"/>
    <mergeCell ref="F26:L26"/>
    <mergeCell ref="B25:E25"/>
    <mergeCell ref="F25:L25"/>
    <mergeCell ref="M24:N24"/>
    <mergeCell ref="M25:N25"/>
    <mergeCell ref="M26:N26"/>
    <mergeCell ref="M27:N27"/>
    <mergeCell ref="B29:E29"/>
    <mergeCell ref="B21:E21"/>
    <mergeCell ref="F21:L21"/>
    <mergeCell ref="M21:N21"/>
    <mergeCell ref="H5:N5"/>
    <mergeCell ref="H6:N6"/>
    <mergeCell ref="A7:G7"/>
    <mergeCell ref="H7:N7"/>
    <mergeCell ref="H8:N8"/>
    <mergeCell ref="A5:G5"/>
    <mergeCell ref="A6:G6"/>
    <mergeCell ref="H10:I10"/>
    <mergeCell ref="A12:N12"/>
    <mergeCell ref="A10:G10"/>
    <mergeCell ref="A2:N2"/>
    <mergeCell ref="A1:N1"/>
    <mergeCell ref="A19:N19"/>
    <mergeCell ref="F20:L20"/>
    <mergeCell ref="M20:N20"/>
    <mergeCell ref="A11:G11"/>
    <mergeCell ref="H11:N11"/>
    <mergeCell ref="A3:N3"/>
    <mergeCell ref="H9:N9"/>
    <mergeCell ref="A8:G8"/>
    <mergeCell ref="A9:G9"/>
    <mergeCell ref="B20:E20"/>
    <mergeCell ref="A4:N4"/>
    <mergeCell ref="F23:L23"/>
    <mergeCell ref="M23:N23"/>
    <mergeCell ref="F24:L24"/>
    <mergeCell ref="B22:N22"/>
    <mergeCell ref="B23:E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85" zoomScaleNormal="85" workbookViewId="0">
      <selection activeCell="R28" sqref="R28"/>
    </sheetView>
  </sheetViews>
  <sheetFormatPr defaultRowHeight="15"/>
  <sheetData>
    <row r="1" spans="1:14">
      <c r="A1" s="89" t="s">
        <v>27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>
      <c r="A2" s="90" t="s">
        <v>1</v>
      </c>
      <c r="B2" s="91" t="s">
        <v>29</v>
      </c>
      <c r="C2" s="91"/>
      <c r="D2" s="91"/>
      <c r="E2" s="91"/>
      <c r="F2" s="91"/>
      <c r="G2" s="91"/>
      <c r="H2" s="92" t="s">
        <v>28</v>
      </c>
      <c r="I2" s="92"/>
      <c r="J2" s="92"/>
      <c r="K2" s="92"/>
      <c r="L2" s="92"/>
      <c r="M2" s="92"/>
      <c r="N2" s="92"/>
    </row>
    <row r="3" spans="1:14">
      <c r="A3" s="90"/>
      <c r="B3" s="91"/>
      <c r="C3" s="91"/>
      <c r="D3" s="91"/>
      <c r="E3" s="91"/>
      <c r="F3" s="91"/>
      <c r="G3" s="91"/>
      <c r="H3" s="2" t="s">
        <v>34</v>
      </c>
      <c r="I3" s="2" t="s">
        <v>35</v>
      </c>
      <c r="J3" s="2" t="s">
        <v>36</v>
      </c>
      <c r="K3" s="2">
        <v>2028</v>
      </c>
      <c r="L3" s="2">
        <v>2029</v>
      </c>
      <c r="M3" s="2">
        <v>2030</v>
      </c>
      <c r="N3" s="2" t="s">
        <v>0</v>
      </c>
    </row>
    <row r="4" spans="1:14" ht="31.5" customHeight="1">
      <c r="A4" s="85"/>
      <c r="B4" s="68" t="s">
        <v>66</v>
      </c>
      <c r="C4" s="69"/>
      <c r="D4" s="69"/>
      <c r="E4" s="69"/>
      <c r="F4" s="69"/>
      <c r="G4" s="70"/>
      <c r="H4" s="1">
        <f>H5+H6</f>
        <v>2261.4</v>
      </c>
      <c r="I4" s="1">
        <f t="shared" ref="I4:M4" si="0">I5+I6</f>
        <v>2317.9</v>
      </c>
      <c r="J4" s="1">
        <f t="shared" si="0"/>
        <v>2317.4</v>
      </c>
      <c r="K4" s="1">
        <f t="shared" si="0"/>
        <v>2317.4</v>
      </c>
      <c r="L4" s="1">
        <f t="shared" si="0"/>
        <v>2317.4</v>
      </c>
      <c r="M4" s="1">
        <f t="shared" si="0"/>
        <v>2317.4</v>
      </c>
      <c r="N4" s="1">
        <f>SUM(H4:M4)</f>
        <v>13848.9</v>
      </c>
    </row>
    <row r="5" spans="1:14">
      <c r="A5" s="86"/>
      <c r="B5" s="68" t="s">
        <v>30</v>
      </c>
      <c r="C5" s="69"/>
      <c r="D5" s="69"/>
      <c r="E5" s="69"/>
      <c r="F5" s="69"/>
      <c r="G5" s="70"/>
      <c r="H5" s="1">
        <f>H9+H21</f>
        <v>1949.1000000000001</v>
      </c>
      <c r="I5" s="1">
        <f t="shared" ref="I5:M5" si="1">I9+I21</f>
        <v>2005.5</v>
      </c>
      <c r="J5" s="1">
        <f t="shared" si="1"/>
        <v>2005.1000000000001</v>
      </c>
      <c r="K5" s="1">
        <f t="shared" si="1"/>
        <v>2005.1000000000001</v>
      </c>
      <c r="L5" s="1">
        <f t="shared" si="1"/>
        <v>2005.1000000000001</v>
      </c>
      <c r="M5" s="1">
        <f t="shared" si="1"/>
        <v>2005.1000000000001</v>
      </c>
      <c r="N5" s="1">
        <f t="shared" ref="N5:N23" si="2">SUM(H5:M5)</f>
        <v>11975.000000000002</v>
      </c>
    </row>
    <row r="6" spans="1:14">
      <c r="A6" s="86"/>
      <c r="B6" s="68" t="s">
        <v>31</v>
      </c>
      <c r="C6" s="69"/>
      <c r="D6" s="69"/>
      <c r="E6" s="69"/>
      <c r="F6" s="69"/>
      <c r="G6" s="70"/>
      <c r="H6" s="1">
        <f>H10</f>
        <v>312.3</v>
      </c>
      <c r="I6" s="1">
        <f t="shared" ref="I6:M6" si="3">I10</f>
        <v>312.39999999999998</v>
      </c>
      <c r="J6" s="1">
        <f t="shared" si="3"/>
        <v>312.3</v>
      </c>
      <c r="K6" s="1">
        <f t="shared" si="3"/>
        <v>312.3</v>
      </c>
      <c r="L6" s="1">
        <f t="shared" si="3"/>
        <v>312.3</v>
      </c>
      <c r="M6" s="1">
        <f t="shared" si="3"/>
        <v>312.3</v>
      </c>
      <c r="N6" s="1">
        <f t="shared" si="2"/>
        <v>1873.8999999999999</v>
      </c>
    </row>
    <row r="7" spans="1:14" s="4" customFormat="1">
      <c r="A7" s="87"/>
      <c r="B7" s="82" t="s">
        <v>32</v>
      </c>
      <c r="C7" s="83"/>
      <c r="D7" s="83"/>
      <c r="E7" s="83"/>
      <c r="F7" s="83"/>
      <c r="G7" s="84"/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1">
        <f t="shared" si="2"/>
        <v>0</v>
      </c>
    </row>
    <row r="8" spans="1:14" ht="39.75" customHeight="1">
      <c r="A8" s="71">
        <v>1</v>
      </c>
      <c r="B8" s="68" t="s">
        <v>73</v>
      </c>
      <c r="C8" s="69"/>
      <c r="D8" s="69"/>
      <c r="E8" s="69"/>
      <c r="F8" s="69"/>
      <c r="G8" s="70"/>
      <c r="H8" s="1">
        <f>H9+H10</f>
        <v>370.2</v>
      </c>
      <c r="I8" s="1">
        <f t="shared" ref="I8:M8" si="4">I9+I10</f>
        <v>370.7</v>
      </c>
      <c r="J8" s="1">
        <f t="shared" si="4"/>
        <v>370.2</v>
      </c>
      <c r="K8" s="1">
        <f t="shared" si="4"/>
        <v>370.2</v>
      </c>
      <c r="L8" s="1">
        <f t="shared" si="4"/>
        <v>370.2</v>
      </c>
      <c r="M8" s="1">
        <f t="shared" si="4"/>
        <v>370.2</v>
      </c>
      <c r="N8" s="1">
        <f t="shared" si="2"/>
        <v>2221.6999999999998</v>
      </c>
    </row>
    <row r="9" spans="1:14" ht="15" customHeight="1">
      <c r="A9" s="88"/>
      <c r="B9" s="68" t="s">
        <v>30</v>
      </c>
      <c r="C9" s="69"/>
      <c r="D9" s="69"/>
      <c r="E9" s="69"/>
      <c r="F9" s="69"/>
      <c r="G9" s="70"/>
      <c r="H9" s="5">
        <f>H14</f>
        <v>57.9</v>
      </c>
      <c r="I9" s="5">
        <f t="shared" ref="I9:M9" si="5">I14</f>
        <v>58.3</v>
      </c>
      <c r="J9" s="5">
        <f t="shared" si="5"/>
        <v>57.9</v>
      </c>
      <c r="K9" s="5">
        <f t="shared" si="5"/>
        <v>57.9</v>
      </c>
      <c r="L9" s="5">
        <f t="shared" si="5"/>
        <v>57.9</v>
      </c>
      <c r="M9" s="5">
        <f t="shared" si="5"/>
        <v>57.9</v>
      </c>
      <c r="N9" s="1">
        <f t="shared" si="2"/>
        <v>347.79999999999995</v>
      </c>
    </row>
    <row r="10" spans="1:14">
      <c r="A10" s="72"/>
      <c r="B10" s="68" t="s">
        <v>31</v>
      </c>
      <c r="C10" s="69"/>
      <c r="D10" s="69"/>
      <c r="E10" s="69"/>
      <c r="F10" s="69"/>
      <c r="G10" s="70"/>
      <c r="H10" s="1">
        <f>H12+H15+H17+H19</f>
        <v>312.3</v>
      </c>
      <c r="I10" s="1">
        <f t="shared" ref="I10:M10" si="6">I12+I15+I17+I19</f>
        <v>312.39999999999998</v>
      </c>
      <c r="J10" s="1">
        <f t="shared" si="6"/>
        <v>312.3</v>
      </c>
      <c r="K10" s="1">
        <f t="shared" si="6"/>
        <v>312.3</v>
      </c>
      <c r="L10" s="1">
        <f t="shared" si="6"/>
        <v>312.3</v>
      </c>
      <c r="M10" s="1">
        <f t="shared" si="6"/>
        <v>312.3</v>
      </c>
      <c r="N10" s="1">
        <f t="shared" si="2"/>
        <v>1873.8999999999999</v>
      </c>
    </row>
    <row r="11" spans="1:14" ht="18" customHeight="1">
      <c r="A11" s="71" t="s">
        <v>25</v>
      </c>
      <c r="B11" s="76" t="s">
        <v>67</v>
      </c>
      <c r="C11" s="77"/>
      <c r="D11" s="77"/>
      <c r="E11" s="77"/>
      <c r="F11" s="77"/>
      <c r="G11" s="78"/>
      <c r="H11" s="1">
        <f>H12</f>
        <v>90</v>
      </c>
      <c r="I11" s="1">
        <f t="shared" ref="I11:M11" si="7">I12</f>
        <v>90</v>
      </c>
      <c r="J11" s="1">
        <f t="shared" si="7"/>
        <v>90</v>
      </c>
      <c r="K11" s="1">
        <f t="shared" si="7"/>
        <v>90</v>
      </c>
      <c r="L11" s="1">
        <f t="shared" si="7"/>
        <v>90</v>
      </c>
      <c r="M11" s="1">
        <f t="shared" si="7"/>
        <v>90</v>
      </c>
      <c r="N11" s="1">
        <f t="shared" si="2"/>
        <v>540</v>
      </c>
    </row>
    <row r="12" spans="1:14" ht="12.75" customHeight="1">
      <c r="A12" s="72"/>
      <c r="B12" s="68" t="s">
        <v>31</v>
      </c>
      <c r="C12" s="69"/>
      <c r="D12" s="69"/>
      <c r="E12" s="69"/>
      <c r="F12" s="69"/>
      <c r="G12" s="70"/>
      <c r="H12" s="1">
        <f>75+15</f>
        <v>90</v>
      </c>
      <c r="I12" s="1">
        <f t="shared" ref="I12:M12" si="8">75+15</f>
        <v>90</v>
      </c>
      <c r="J12" s="1">
        <f t="shared" si="8"/>
        <v>90</v>
      </c>
      <c r="K12" s="1">
        <f t="shared" si="8"/>
        <v>90</v>
      </c>
      <c r="L12" s="1">
        <f t="shared" si="8"/>
        <v>90</v>
      </c>
      <c r="M12" s="1">
        <f t="shared" si="8"/>
        <v>90</v>
      </c>
      <c r="N12" s="1">
        <f t="shared" si="2"/>
        <v>540</v>
      </c>
    </row>
    <row r="13" spans="1:14" ht="38.25" customHeight="1">
      <c r="A13" s="71" t="s">
        <v>38</v>
      </c>
      <c r="B13" s="68" t="s">
        <v>69</v>
      </c>
      <c r="C13" s="69"/>
      <c r="D13" s="69"/>
      <c r="E13" s="69"/>
      <c r="F13" s="69"/>
      <c r="G13" s="70"/>
      <c r="H13" s="1">
        <f>H14+H15</f>
        <v>72.400000000000006</v>
      </c>
      <c r="I13" s="1">
        <f t="shared" ref="I13:M13" si="9">I14+I15</f>
        <v>72.899999999999991</v>
      </c>
      <c r="J13" s="1">
        <f t="shared" si="9"/>
        <v>72.400000000000006</v>
      </c>
      <c r="K13" s="1">
        <f t="shared" si="9"/>
        <v>72.400000000000006</v>
      </c>
      <c r="L13" s="1">
        <f t="shared" si="9"/>
        <v>72.400000000000006</v>
      </c>
      <c r="M13" s="1">
        <f t="shared" si="9"/>
        <v>72.400000000000006</v>
      </c>
      <c r="N13" s="1">
        <f t="shared" si="2"/>
        <v>434.9</v>
      </c>
    </row>
    <row r="14" spans="1:14" ht="14.25" customHeight="1">
      <c r="A14" s="88"/>
      <c r="B14" s="68" t="s">
        <v>30</v>
      </c>
      <c r="C14" s="69"/>
      <c r="D14" s="69"/>
      <c r="E14" s="69"/>
      <c r="F14" s="69"/>
      <c r="G14" s="70"/>
      <c r="H14" s="5">
        <v>57.9</v>
      </c>
      <c r="I14" s="5">
        <v>58.3</v>
      </c>
      <c r="J14" s="5">
        <v>57.9</v>
      </c>
      <c r="K14" s="5">
        <v>57.9</v>
      </c>
      <c r="L14" s="5">
        <v>57.9</v>
      </c>
      <c r="M14" s="5">
        <v>57.9</v>
      </c>
      <c r="N14" s="1">
        <f t="shared" si="2"/>
        <v>347.79999999999995</v>
      </c>
    </row>
    <row r="15" spans="1:14" ht="12.75" customHeight="1">
      <c r="A15" s="72"/>
      <c r="B15" s="68" t="s">
        <v>31</v>
      </c>
      <c r="C15" s="69"/>
      <c r="D15" s="69"/>
      <c r="E15" s="69"/>
      <c r="F15" s="69"/>
      <c r="G15" s="70"/>
      <c r="H15" s="1">
        <v>14.5</v>
      </c>
      <c r="I15" s="1">
        <v>14.6</v>
      </c>
      <c r="J15" s="1">
        <v>14.5</v>
      </c>
      <c r="K15" s="1">
        <v>14.5</v>
      </c>
      <c r="L15" s="1">
        <v>14.5</v>
      </c>
      <c r="M15" s="1">
        <v>14.5</v>
      </c>
      <c r="N15" s="1">
        <f t="shared" si="2"/>
        <v>87.1</v>
      </c>
    </row>
    <row r="16" spans="1:14" ht="24.75" customHeight="1">
      <c r="A16" s="71" t="s">
        <v>51</v>
      </c>
      <c r="B16" s="73" t="s">
        <v>70</v>
      </c>
      <c r="C16" s="74"/>
      <c r="D16" s="74"/>
      <c r="E16" s="74"/>
      <c r="F16" s="74"/>
      <c r="G16" s="75"/>
      <c r="H16" s="5">
        <f>H17</f>
        <v>30</v>
      </c>
      <c r="I16" s="5">
        <f t="shared" ref="I16:M16" si="10">I17</f>
        <v>30</v>
      </c>
      <c r="J16" s="5">
        <f t="shared" si="10"/>
        <v>30</v>
      </c>
      <c r="K16" s="5">
        <f t="shared" si="10"/>
        <v>30</v>
      </c>
      <c r="L16" s="5">
        <f t="shared" si="10"/>
        <v>30</v>
      </c>
      <c r="M16" s="5">
        <f t="shared" si="10"/>
        <v>30</v>
      </c>
      <c r="N16" s="1">
        <f t="shared" si="2"/>
        <v>180</v>
      </c>
    </row>
    <row r="17" spans="1:14" ht="17.25" customHeight="1">
      <c r="A17" s="72"/>
      <c r="B17" s="68" t="s">
        <v>31</v>
      </c>
      <c r="C17" s="69"/>
      <c r="D17" s="69"/>
      <c r="E17" s="69"/>
      <c r="F17" s="69"/>
      <c r="G17" s="70"/>
      <c r="H17" s="5">
        <v>30</v>
      </c>
      <c r="I17" s="5">
        <v>30</v>
      </c>
      <c r="J17" s="5">
        <v>30</v>
      </c>
      <c r="K17" s="5">
        <v>30</v>
      </c>
      <c r="L17" s="5">
        <v>30</v>
      </c>
      <c r="M17" s="5">
        <v>30</v>
      </c>
      <c r="N17" s="1">
        <f t="shared" si="2"/>
        <v>180</v>
      </c>
    </row>
    <row r="18" spans="1:14" ht="37.5" customHeight="1">
      <c r="A18" s="71" t="s">
        <v>52</v>
      </c>
      <c r="B18" s="79" t="s">
        <v>71</v>
      </c>
      <c r="C18" s="80"/>
      <c r="D18" s="80"/>
      <c r="E18" s="80"/>
      <c r="F18" s="80"/>
      <c r="G18" s="81"/>
      <c r="H18" s="5">
        <f>H19</f>
        <v>177.8</v>
      </c>
      <c r="I18" s="5">
        <f t="shared" ref="I18:M18" si="11">I19</f>
        <v>177.8</v>
      </c>
      <c r="J18" s="5">
        <f t="shared" si="11"/>
        <v>177.8</v>
      </c>
      <c r="K18" s="5">
        <f t="shared" si="11"/>
        <v>177.8</v>
      </c>
      <c r="L18" s="5">
        <f t="shared" si="11"/>
        <v>177.8</v>
      </c>
      <c r="M18" s="5">
        <f t="shared" si="11"/>
        <v>177.8</v>
      </c>
      <c r="N18" s="1">
        <f t="shared" si="2"/>
        <v>1066.8</v>
      </c>
    </row>
    <row r="19" spans="1:14">
      <c r="A19" s="72"/>
      <c r="B19" s="68" t="s">
        <v>31</v>
      </c>
      <c r="C19" s="69"/>
      <c r="D19" s="69"/>
      <c r="E19" s="69"/>
      <c r="F19" s="69"/>
      <c r="G19" s="70"/>
      <c r="H19" s="1">
        <f>48+129.8</f>
        <v>177.8</v>
      </c>
      <c r="I19" s="1">
        <f t="shared" ref="I19:M19" si="12">48+129.8</f>
        <v>177.8</v>
      </c>
      <c r="J19" s="1">
        <f t="shared" si="12"/>
        <v>177.8</v>
      </c>
      <c r="K19" s="1">
        <f t="shared" si="12"/>
        <v>177.8</v>
      </c>
      <c r="L19" s="1">
        <f t="shared" si="12"/>
        <v>177.8</v>
      </c>
      <c r="M19" s="1">
        <f t="shared" si="12"/>
        <v>177.8</v>
      </c>
      <c r="N19" s="1">
        <f t="shared" si="2"/>
        <v>1066.8</v>
      </c>
    </row>
    <row r="20" spans="1:14" ht="38.25" customHeight="1">
      <c r="A20" s="71">
        <v>2</v>
      </c>
      <c r="B20" s="68" t="s">
        <v>74</v>
      </c>
      <c r="C20" s="69"/>
      <c r="D20" s="69"/>
      <c r="E20" s="69"/>
      <c r="F20" s="69"/>
      <c r="G20" s="70"/>
      <c r="H20" s="1">
        <f>H21</f>
        <v>1891.2</v>
      </c>
      <c r="I20" s="1">
        <f t="shared" ref="I20:M20" si="13">I21</f>
        <v>1947.2</v>
      </c>
      <c r="J20" s="1">
        <f t="shared" si="13"/>
        <v>1947.2</v>
      </c>
      <c r="K20" s="1">
        <f t="shared" si="13"/>
        <v>1947.2</v>
      </c>
      <c r="L20" s="1">
        <f t="shared" si="13"/>
        <v>1947.2</v>
      </c>
      <c r="M20" s="1">
        <f t="shared" si="13"/>
        <v>1947.2</v>
      </c>
      <c r="N20" s="1">
        <f t="shared" si="2"/>
        <v>11627.2</v>
      </c>
    </row>
    <row r="21" spans="1:14" ht="16.5" customHeight="1">
      <c r="A21" s="72"/>
      <c r="B21" s="68" t="s">
        <v>30</v>
      </c>
      <c r="C21" s="69"/>
      <c r="D21" s="69"/>
      <c r="E21" s="69"/>
      <c r="F21" s="69"/>
      <c r="G21" s="70"/>
      <c r="H21" s="1">
        <f>H23</f>
        <v>1891.2</v>
      </c>
      <c r="I21" s="1">
        <f>I23</f>
        <v>1947.2</v>
      </c>
      <c r="J21" s="1">
        <f t="shared" ref="J21:M21" si="14">J23</f>
        <v>1947.2</v>
      </c>
      <c r="K21" s="1">
        <f t="shared" si="14"/>
        <v>1947.2</v>
      </c>
      <c r="L21" s="1">
        <f t="shared" si="14"/>
        <v>1947.2</v>
      </c>
      <c r="M21" s="1">
        <f t="shared" si="14"/>
        <v>1947.2</v>
      </c>
      <c r="N21" s="1">
        <f t="shared" si="2"/>
        <v>11627.2</v>
      </c>
    </row>
    <row r="22" spans="1:14" ht="39" customHeight="1">
      <c r="A22" s="71" t="s">
        <v>33</v>
      </c>
      <c r="B22" s="68" t="s">
        <v>72</v>
      </c>
      <c r="C22" s="69"/>
      <c r="D22" s="69"/>
      <c r="E22" s="69"/>
      <c r="F22" s="69"/>
      <c r="G22" s="70"/>
      <c r="H22" s="1">
        <f>H23</f>
        <v>1891.2</v>
      </c>
      <c r="I22" s="1">
        <f t="shared" ref="I22:M22" si="15">I23</f>
        <v>1947.2</v>
      </c>
      <c r="J22" s="1">
        <f t="shared" si="15"/>
        <v>1947.2</v>
      </c>
      <c r="K22" s="1">
        <f t="shared" si="15"/>
        <v>1947.2</v>
      </c>
      <c r="L22" s="1">
        <f t="shared" si="15"/>
        <v>1947.2</v>
      </c>
      <c r="M22" s="1">
        <f t="shared" si="15"/>
        <v>1947.2</v>
      </c>
      <c r="N22" s="1">
        <f t="shared" si="2"/>
        <v>11627.2</v>
      </c>
    </row>
    <row r="23" spans="1:14" ht="15" customHeight="1">
      <c r="A23" s="72"/>
      <c r="B23" s="68" t="s">
        <v>30</v>
      </c>
      <c r="C23" s="69"/>
      <c r="D23" s="69"/>
      <c r="E23" s="69"/>
      <c r="F23" s="69"/>
      <c r="G23" s="70"/>
      <c r="H23" s="1">
        <v>1891.2</v>
      </c>
      <c r="I23" s="1">
        <v>1947.2</v>
      </c>
      <c r="J23" s="1">
        <v>1947.2</v>
      </c>
      <c r="K23" s="1">
        <v>1947.2</v>
      </c>
      <c r="L23" s="1">
        <v>1947.2</v>
      </c>
      <c r="M23" s="1">
        <v>1947.2</v>
      </c>
      <c r="N23" s="1">
        <f t="shared" si="2"/>
        <v>11627.2</v>
      </c>
    </row>
  </sheetData>
  <mergeCells count="32">
    <mergeCell ref="A20:A21"/>
    <mergeCell ref="A22:A23"/>
    <mergeCell ref="A1:N1"/>
    <mergeCell ref="A2:A3"/>
    <mergeCell ref="B2:G3"/>
    <mergeCell ref="H2:N2"/>
    <mergeCell ref="B4:G4"/>
    <mergeCell ref="B5:G5"/>
    <mergeCell ref="B6:G6"/>
    <mergeCell ref="B7:G7"/>
    <mergeCell ref="B9:G9"/>
    <mergeCell ref="A4:A7"/>
    <mergeCell ref="A8:A10"/>
    <mergeCell ref="A11:A12"/>
    <mergeCell ref="B19:G19"/>
    <mergeCell ref="B16:G16"/>
    <mergeCell ref="B17:G17"/>
    <mergeCell ref="B8:G8"/>
    <mergeCell ref="B10:G10"/>
    <mergeCell ref="B11:G11"/>
    <mergeCell ref="B12:G12"/>
    <mergeCell ref="B18:G18"/>
    <mergeCell ref="B14:G14"/>
    <mergeCell ref="A13:A15"/>
    <mergeCell ref="A16:A17"/>
    <mergeCell ref="A18:A19"/>
    <mergeCell ref="B20:G20"/>
    <mergeCell ref="B21:G21"/>
    <mergeCell ref="B22:G22"/>
    <mergeCell ref="B23:G23"/>
    <mergeCell ref="B13:G13"/>
    <mergeCell ref="B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dcterms:created xsi:type="dcterms:W3CDTF">2024-10-18T09:37:01Z</dcterms:created>
  <dcterms:modified xsi:type="dcterms:W3CDTF">2024-11-15T10:17:13Z</dcterms:modified>
</cp:coreProperties>
</file>